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Лист1!$6:$10</definedName>
    <definedName name="_xlnm.Print_Area" localSheetId="0">Лист1!$A$1:$Q$45</definedName>
  </definedNames>
  <calcPr calcId="162913"/>
</workbook>
</file>

<file path=xl/calcChain.xml><?xml version="1.0" encoding="utf-8"?>
<calcChain xmlns="http://schemas.openxmlformats.org/spreadsheetml/2006/main">
  <c r="F22" i="1" l="1"/>
  <c r="G22" i="1"/>
  <c r="I22" i="1"/>
  <c r="J22" i="1"/>
  <c r="L22" i="1"/>
  <c r="M22" i="1"/>
  <c r="O22" i="1"/>
  <c r="P22" i="1"/>
  <c r="Q23" i="1"/>
  <c r="N23" i="1"/>
  <c r="K23" i="1"/>
  <c r="H23" i="1"/>
  <c r="E23" i="1" l="1"/>
  <c r="G11" i="1" l="1"/>
  <c r="I11" i="1"/>
  <c r="J11" i="1"/>
  <c r="L11" i="1"/>
  <c r="M11" i="1"/>
  <c r="O11" i="1"/>
  <c r="P11" i="1"/>
  <c r="N15" i="1"/>
  <c r="L17" i="1" l="1"/>
  <c r="K13" i="1" l="1"/>
  <c r="Q44" i="1" l="1"/>
  <c r="F33" i="1" l="1"/>
  <c r="G33" i="1"/>
  <c r="I33" i="1"/>
  <c r="J33" i="1"/>
  <c r="L33" i="1"/>
  <c r="M33" i="1"/>
  <c r="O33" i="1"/>
  <c r="P33" i="1"/>
  <c r="Q39" i="1"/>
  <c r="N39" i="1"/>
  <c r="K39" i="1"/>
  <c r="H39" i="1"/>
  <c r="F17" i="1"/>
  <c r="G17" i="1"/>
  <c r="I17" i="1"/>
  <c r="J17" i="1"/>
  <c r="M17" i="1"/>
  <c r="O17" i="1"/>
  <c r="P17" i="1"/>
  <c r="F11" i="1"/>
  <c r="E39" i="1" l="1"/>
  <c r="Q21" i="1"/>
  <c r="N21" i="1"/>
  <c r="K21" i="1"/>
  <c r="H21" i="1"/>
  <c r="E21" i="1" l="1"/>
  <c r="Q42" i="1" l="1"/>
  <c r="Q41" i="1"/>
  <c r="Q35" i="1"/>
  <c r="Q36" i="1"/>
  <c r="Q37" i="1"/>
  <c r="Q38" i="1"/>
  <c r="Q34" i="1"/>
  <c r="N38" i="1"/>
  <c r="N34" i="1"/>
  <c r="H34" i="1"/>
  <c r="Q32" i="1"/>
  <c r="Q31" i="1"/>
  <c r="N31" i="1"/>
  <c r="K31" i="1"/>
  <c r="H26" i="1"/>
  <c r="N26" i="1"/>
  <c r="Q25" i="1"/>
  <c r="Q26" i="1"/>
  <c r="Q24" i="1"/>
  <c r="N20" i="1"/>
  <c r="Q19" i="1"/>
  <c r="Q20" i="1"/>
  <c r="Q18" i="1"/>
  <c r="Q13" i="1"/>
  <c r="Q14" i="1"/>
  <c r="Q15" i="1"/>
  <c r="Q16" i="1"/>
  <c r="Q12" i="1"/>
  <c r="N13" i="1"/>
  <c r="N14" i="1"/>
  <c r="N16" i="1"/>
  <c r="N12" i="1"/>
  <c r="K14" i="1"/>
  <c r="K15" i="1"/>
  <c r="K16" i="1"/>
  <c r="H13" i="1"/>
  <c r="H14" i="1"/>
  <c r="H15" i="1"/>
  <c r="H16" i="1"/>
  <c r="O30" i="1"/>
  <c r="P30" i="1"/>
  <c r="O27" i="1"/>
  <c r="P27" i="1"/>
  <c r="Q27" i="1"/>
  <c r="O40" i="1"/>
  <c r="P40" i="1"/>
  <c r="Q22" i="1" l="1"/>
  <c r="Q11" i="1"/>
  <c r="N11" i="1"/>
  <c r="Q17" i="1"/>
  <c r="Q40" i="1"/>
  <c r="Q33" i="1"/>
  <c r="Q30" i="1"/>
  <c r="E14" i="1"/>
  <c r="E15" i="1"/>
  <c r="E13" i="1"/>
  <c r="E16" i="1"/>
  <c r="K38" i="1" l="1"/>
  <c r="K37" i="1"/>
  <c r="K36" i="1"/>
  <c r="K35" i="1"/>
  <c r="K34" i="1"/>
  <c r="E34" i="1" l="1"/>
  <c r="K33" i="1"/>
  <c r="H44" i="1"/>
  <c r="H43" i="1"/>
  <c r="H38" i="1"/>
  <c r="E38" i="1" s="1"/>
  <c r="H24" i="1"/>
  <c r="K26" i="1" l="1"/>
  <c r="E26" i="1" s="1"/>
  <c r="N44" i="1" l="1"/>
  <c r="K44" i="1"/>
  <c r="N43" i="1"/>
  <c r="K43" i="1"/>
  <c r="N32" i="1"/>
  <c r="N30" i="1" s="1"/>
  <c r="K32" i="1"/>
  <c r="K30" i="1" s="1"/>
  <c r="H32" i="1"/>
  <c r="H31" i="1"/>
  <c r="E31" i="1" s="1"/>
  <c r="N25" i="1"/>
  <c r="N24" i="1"/>
  <c r="N22" i="1" s="1"/>
  <c r="K25" i="1"/>
  <c r="K24" i="1"/>
  <c r="K22" i="1" s="1"/>
  <c r="H19" i="1"/>
  <c r="H20" i="1"/>
  <c r="H18" i="1"/>
  <c r="H12" i="1"/>
  <c r="H11" i="1" l="1"/>
  <c r="Q43" i="1"/>
  <c r="H17" i="1"/>
  <c r="E24" i="1"/>
  <c r="E32" i="1"/>
  <c r="E43" i="1"/>
  <c r="H30" i="1"/>
  <c r="N36" i="1"/>
  <c r="N37" i="1"/>
  <c r="N35" i="1"/>
  <c r="H35" i="1"/>
  <c r="H36" i="1"/>
  <c r="H37" i="1"/>
  <c r="E37" i="1" s="1"/>
  <c r="H42" i="1"/>
  <c r="H41" i="1"/>
  <c r="N42" i="1"/>
  <c r="N41" i="1"/>
  <c r="K42" i="1"/>
  <c r="K41" i="1"/>
  <c r="E36" i="1" l="1"/>
  <c r="N33" i="1"/>
  <c r="H33" i="1"/>
  <c r="N40" i="1"/>
  <c r="E42" i="1"/>
  <c r="O45" i="1"/>
  <c r="P45" i="1"/>
  <c r="E41" i="1"/>
  <c r="E35" i="1"/>
  <c r="E33" i="1" s="1"/>
  <c r="K40" i="1"/>
  <c r="H40" i="1"/>
  <c r="N27" i="1"/>
  <c r="H29" i="1"/>
  <c r="H28" i="1"/>
  <c r="H25" i="1"/>
  <c r="H22" i="1" s="1"/>
  <c r="N19" i="1"/>
  <c r="N18" i="1"/>
  <c r="K19" i="1"/>
  <c r="K20" i="1"/>
  <c r="E20" i="1" s="1"/>
  <c r="K18" i="1"/>
  <c r="K12" i="1"/>
  <c r="K11" i="1" s="1"/>
  <c r="E12" i="1" l="1"/>
  <c r="E11" i="1" s="1"/>
  <c r="N17" i="1"/>
  <c r="N45" i="1" s="1"/>
  <c r="K17" i="1"/>
  <c r="E19" i="1"/>
  <c r="E44" i="1"/>
  <c r="E28" i="1"/>
  <c r="E29" i="1"/>
  <c r="K27" i="1"/>
  <c r="E18" i="1"/>
  <c r="E25" i="1"/>
  <c r="E22" i="1" s="1"/>
  <c r="H27" i="1"/>
  <c r="M40" i="1"/>
  <c r="L40" i="1"/>
  <c r="M30" i="1"/>
  <c r="L30" i="1"/>
  <c r="M27" i="1"/>
  <c r="L27" i="1"/>
  <c r="L45" i="1" s="1"/>
  <c r="K45" i="1" l="1"/>
  <c r="E17" i="1"/>
  <c r="Q45" i="1"/>
  <c r="H45" i="1"/>
  <c r="M45" i="1"/>
  <c r="G27" i="1" l="1"/>
  <c r="J27" i="1"/>
  <c r="J30" i="1"/>
  <c r="G30" i="1"/>
  <c r="J40" i="1"/>
  <c r="I40" i="1"/>
  <c r="G40" i="1"/>
  <c r="F40" i="1"/>
  <c r="I30" i="1"/>
  <c r="F30" i="1"/>
  <c r="F27" i="1"/>
  <c r="J45" i="1" l="1"/>
  <c r="F45" i="1"/>
  <c r="G45" i="1"/>
  <c r="I27" i="1"/>
  <c r="I45" i="1" s="1"/>
  <c r="E40" i="1" l="1"/>
  <c r="E30" i="1" l="1"/>
  <c r="E27" i="1"/>
  <c r="E45" i="1" l="1"/>
</calcChain>
</file>

<file path=xl/sharedStrings.xml><?xml version="1.0" encoding="utf-8"?>
<sst xmlns="http://schemas.openxmlformats.org/spreadsheetml/2006/main" count="154" uniqueCount="110">
  <si>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</si>
  <si>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</si>
  <si>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</si>
  <si>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Код бюджетной классификации</t>
  </si>
  <si>
    <t>КЦСР</t>
  </si>
  <si>
    <t>Общий объем финансирования, тыс. руб.</t>
  </si>
  <si>
    <t>Объем финансирования, тыс. руб.</t>
  </si>
  <si>
    <t>МБ</t>
  </si>
  <si>
    <t>КБ</t>
  </si>
  <si>
    <t>1.1.</t>
  </si>
  <si>
    <t>Мероприятие 1.1. "Строительство и реконструкция объектов"</t>
  </si>
  <si>
    <t>1.2.</t>
  </si>
  <si>
    <t>Мероприятие 1.2. "Капитальный ремонт"</t>
  </si>
  <si>
    <t>1.3.</t>
  </si>
  <si>
    <t>Мероприятие 1.3. "Текущий ремонт"</t>
  </si>
  <si>
    <t>1.4.</t>
  </si>
  <si>
    <t>2.1.</t>
  </si>
  <si>
    <t>2.2.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</si>
  <si>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</si>
  <si>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3.2.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</si>
  <si>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</si>
  <si>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4.1.</t>
  </si>
  <si>
    <t>4.2.</t>
  </si>
  <si>
    <t>Мероприятие 4.2. "Текущий ремонт"</t>
  </si>
  <si>
    <t>6.1.</t>
  </si>
  <si>
    <t>6.2.</t>
  </si>
  <si>
    <t>7.1.</t>
  </si>
  <si>
    <t>7.2.</t>
  </si>
  <si>
    <t>ИТОГО ПО ПРОГРАММЕ</t>
  </si>
  <si>
    <t>Мероприятие 4.1. "Капитальный ремонт"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</si>
  <si>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</si>
  <si>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3.3.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</si>
  <si>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</si>
  <si>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</si>
  <si>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</si>
  <si>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</si>
  <si>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</si>
  <si>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</si>
  <si>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</si>
  <si>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</si>
  <si>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</si>
  <si>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</si>
  <si>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</si>
  <si>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</si>
  <si>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</si>
  <si>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</si>
  <si>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</si>
  <si>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Мероприятие 3.2. "Капитальный ремонт"</t>
  </si>
  <si>
    <t>Мероприятие 3.3. "Текущий ремонт"</t>
  </si>
  <si>
    <t>1500200300</t>
  </si>
  <si>
    <t xml:space="preserve">Итого финансирование </t>
  </si>
  <si>
    <t>5.1.</t>
  </si>
  <si>
    <t>5.2.</t>
  </si>
  <si>
    <t>Основное мероприятие 6. "Проведение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</si>
  <si>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6.3.</t>
  </si>
  <si>
    <t>6.4.</t>
  </si>
  <si>
    <t xml:space="preserve">Мероприятие 6.2. "Капитальный ремонт" </t>
  </si>
  <si>
    <t>Мероприятие 6.3. "Текущий ремонт"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</si>
  <si>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</si>
  <si>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</si>
  <si>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 xml:space="preserve"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</t>
  </si>
  <si>
    <t>Администрация города Норильска
(МКУ "УКРиС")</t>
  </si>
  <si>
    <t>1.5.</t>
  </si>
  <si>
    <t>Мероприятие 1.5. "Асфальтировка территории объектов"</t>
  </si>
  <si>
    <t>1500100000                                             15001S8400</t>
  </si>
  <si>
    <t>2020 год</t>
  </si>
  <si>
    <t>2.3.</t>
  </si>
  <si>
    <t>16.</t>
  </si>
  <si>
    <t>17.</t>
  </si>
  <si>
    <t>(6 + 7)</t>
  </si>
  <si>
    <t>(15 + 16)</t>
  </si>
  <si>
    <t>Мероприятие 2.1. "Капитальный ремонт"</t>
  </si>
  <si>
    <t>Мероприятие 2.2. "Текущий ремонт"</t>
  </si>
  <si>
    <t>Мероприятие 2.3. "Строительство и реконструкция объектов"</t>
  </si>
  <si>
    <t>6.5.</t>
  </si>
  <si>
    <t xml:space="preserve">Мероприятие 6.5. "Капитальный ремонт объектов наружного освещения улиц и домов, иллюминации" </t>
  </si>
  <si>
    <t>2021 год</t>
  </si>
  <si>
    <t>Мероприятие 3.4. "Асфальтировка территории объектов"</t>
  </si>
  <si>
    <t xml:space="preserve">Мероприятие 6.1. "Строительство и реконструкция объектов" </t>
  </si>
  <si>
    <t xml:space="preserve"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 </t>
  </si>
  <si>
    <t>Основное мероприятие 2. "Проведение строительно-монтажных и ремонтно-восстановительных работ на объектах отрасли "Культура и искусство"</t>
  </si>
  <si>
    <t>Основное мероприятие 1. "Проведение строительно-монтажных и ремонтно-восстановительных работ на объектах отрасли "Образование"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</si>
  <si>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</si>
  <si>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1500100200                                                  15001S8400</t>
  </si>
  <si>
    <t>1500100300
1500178400
15001S8400                                    15001S7440                                    15001S5630</t>
  </si>
  <si>
    <t>(8+11+14+17)</t>
  </si>
  <si>
    <t>(9+10)</t>
  </si>
  <si>
    <t>(12+13)</t>
  </si>
  <si>
    <t>2022 год</t>
  </si>
  <si>
    <t>1500300300
1500374370</t>
  </si>
  <si>
    <t>2.4.</t>
  </si>
  <si>
    <t>Мероприятие 2.4. "Асфальтировка территории объектов"</t>
  </si>
  <si>
    <t>3.1.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</si>
  <si>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</si>
  <si>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6.6.</t>
  </si>
  <si>
    <t>Мероприятие 6.6. "Асфальтировка территории объектов"</t>
  </si>
  <si>
    <t xml:space="preserve">Приложение № 1
к муниципальной программе
"Поддержание сохранности действующих и 
строительство новых объектов социальной 
инфраструктуры" 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</si>
  <si>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</si>
  <si>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</si>
  <si>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Мероприятие 5.2. "Строительство и реконструкция объектов социальной, жилищной и коммунальной инфраструктуры"</t>
  </si>
  <si>
    <t xml:space="preserve">«ПОДДЕРЖАНИЕ СОХРАННОСТИ ДЕЙСТВУЮЩИХ И СТРОИТЕЛЬСТВО НОВЫХ ОБЪЕКТОВ СОЦИАЛЬНОЙ ИНФРАСТРУКТУРЫ» </t>
  </si>
  <si>
    <t>Наименование ГРБС/Участника</t>
  </si>
  <si>
    <t>1501075110
15010S7440
1501000110
1501010350</t>
  </si>
  <si>
    <t>2023 год</t>
  </si>
  <si>
    <t>1500800100
15008S5630</t>
  </si>
  <si>
    <t>1500800200
15008S5630</t>
  </si>
  <si>
    <t>3.4.</t>
  </si>
  <si>
    <t>Мероприятие 3.1. "Строительство и реконструкция объектов"</t>
  </si>
  <si>
    <t>Администрация города Норильска
(МКУ "УКРиС")
МУ "Талнахское территориальное управление Администрации города Норильска",
МУ "Кайерканское территориальное управление Администрации города Норильска"</t>
  </si>
  <si>
    <t>Приложение 1 к Постановлению
Администрации города Норильска                                                                                              от 05.04.2021 №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</si>
</sst>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0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/>
    <xf numFmtId="1" fontId="9" fillId="0" borderId="1" xfId="1" applyNumberFormat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4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wrapText="1"/>
    </xf>
    <xf numFmtId="165" fontId="4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1" fontId="8" fillId="0" borderId="1" xfId="1" applyNumberFormat="1" applyFont="1" applyFill="1" applyBorder="1" applyAlignment="1">
      <alignment horizontal="center" vertical="center" wrapText="1"/>
    </xf>
    <xf numFmtId="2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49" fontId="8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2" fontId="11" fillId="0" borderId="1" xfId="1" applyNumberFormat="1" applyFont="1" applyFill="1" applyBorder="1" applyAlignment="1">
      <alignment horizontal="center" vertical="center" wrapText="1"/>
    </xf>
    <xf numFmtId="165" fontId="0" fillId="0" borderId="0" xfId="0" applyNumberFormat="1" applyFont="1" applyFill="1"/>
    <xf numFmtId="0" fontId="4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60"/>
  <sheetViews>
    <sheetView tabSelected="1" view="pageBreakPreview" topLeftCell="C1" zoomScale="85" zoomScaleNormal="50" zoomScaleSheetLayoutView="85" workbookViewId="0">
      <selection activeCell="I6" sqref="I6:K6"/>
    </sheetView>
  </sheetViews>
  <sheetFormatPr defaultColWidth="9.109375" defaultRowHeight="14.4" x14ac:dyDescent="0.3"/>
  <cols>
    <col min="1" max="1" width="5.88671875" style="7" customWidth="1"/>
    <col min="2" max="2" width="51.6640625" style="7" customWidth="1"/>
    <col min="3" max="3" width="17.88671875" style="7" customWidth="1"/>
    <col min="4" max="4" width="16.6640625" style="4" customWidth="1"/>
    <col min="5" max="5" width="15.44140625" style="7" customWidth="1"/>
    <col min="6" max="7" width="13.6640625" style="7" customWidth="1"/>
    <col min="8" max="8" width="14.88671875" style="7" customWidth="1"/>
    <col min="9" max="9" width="13.6640625" style="6" customWidth="1"/>
    <col min="10" max="10" width="13.6640625" style="7" customWidth="1"/>
    <col min="11" max="11" width="14.88671875" style="1" customWidth="1"/>
    <col min="12" max="12" width="13.6640625" style="6" customWidth="1"/>
    <col min="13" max="13" width="13.6640625" style="7" customWidth="1"/>
    <col min="14" max="14" width="14.88671875" style="1" customWidth="1"/>
    <col min="15" max="16" width="13.88671875" style="1" customWidth="1"/>
    <col min="17" max="17" width="17" style="1" customWidth="1"/>
    <col min="18" max="18" width="13.109375" style="1" customWidth="1"/>
    <col min="19" max="16384" width="9.109375" style="1"/>
  </cols>
  <sheetData>
    <row r="1" spans="1:17" ht="48.75" customHeight="1" x14ac:dyDescent="0.3">
      <c r="O1" s="41" t="s">
        <v>109</v>
      </c>
      <c r="P1" s="41"/>
      <c r="Q1" s="41"/>
    </row>
    <row r="2" spans="1:17" s="3" customFormat="1" ht="74.25" customHeight="1" x14ac:dyDescent="0.25">
      <c r="D2" s="4"/>
      <c r="F2" s="13"/>
      <c r="G2" s="13"/>
      <c r="H2" s="5"/>
      <c r="I2" s="5"/>
      <c r="J2" s="5"/>
      <c r="O2" s="41" t="s">
        <v>96</v>
      </c>
      <c r="P2" s="41"/>
      <c r="Q2" s="41"/>
    </row>
    <row r="3" spans="1:17" ht="18" customHeight="1" x14ac:dyDescent="0.3">
      <c r="A3" s="45" t="s">
        <v>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ht="19.5" customHeight="1" x14ac:dyDescent="0.3">
      <c r="A4" s="43" t="s">
        <v>100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6" spans="1:17" ht="20.25" customHeight="1" x14ac:dyDescent="0.3">
      <c r="A6" s="42" t="s">
        <v>1</v>
      </c>
      <c r="B6" s="42" t="s">
        <v>2</v>
      </c>
      <c r="C6" s="42" t="s">
        <v>101</v>
      </c>
      <c r="D6" s="42" t="s">
        <v>3</v>
      </c>
      <c r="E6" s="44" t="s">
        <v>5</v>
      </c>
      <c r="F6" s="42" t="s">
        <v>65</v>
      </c>
      <c r="G6" s="42"/>
      <c r="H6" s="42"/>
      <c r="I6" s="42" t="s">
        <v>76</v>
      </c>
      <c r="J6" s="42"/>
      <c r="K6" s="42"/>
      <c r="L6" s="42" t="s">
        <v>88</v>
      </c>
      <c r="M6" s="42"/>
      <c r="N6" s="42"/>
      <c r="O6" s="42" t="s">
        <v>103</v>
      </c>
      <c r="P6" s="42"/>
      <c r="Q6" s="42"/>
    </row>
    <row r="7" spans="1:17" ht="24" customHeight="1" x14ac:dyDescent="0.3">
      <c r="A7" s="42"/>
      <c r="B7" s="42"/>
      <c r="C7" s="42"/>
      <c r="D7" s="42"/>
      <c r="E7" s="44"/>
      <c r="F7" s="42" t="s">
        <v>6</v>
      </c>
      <c r="G7" s="42"/>
      <c r="H7" s="42"/>
      <c r="I7" s="42" t="s">
        <v>6</v>
      </c>
      <c r="J7" s="42"/>
      <c r="K7" s="42"/>
      <c r="L7" s="42" t="s">
        <v>6</v>
      </c>
      <c r="M7" s="42"/>
      <c r="N7" s="42"/>
      <c r="O7" s="42" t="s">
        <v>6</v>
      </c>
      <c r="P7" s="42"/>
      <c r="Q7" s="42"/>
    </row>
    <row r="8" spans="1:17" ht="36.75" customHeight="1" x14ac:dyDescent="0.3">
      <c r="A8" s="42"/>
      <c r="B8" s="42"/>
      <c r="C8" s="42"/>
      <c r="D8" s="42" t="s">
        <v>4</v>
      </c>
      <c r="E8" s="44"/>
      <c r="F8" s="42" t="s">
        <v>7</v>
      </c>
      <c r="G8" s="42" t="s">
        <v>8</v>
      </c>
      <c r="H8" s="35" t="s">
        <v>50</v>
      </c>
      <c r="I8" s="42" t="s">
        <v>7</v>
      </c>
      <c r="J8" s="42" t="s">
        <v>8</v>
      </c>
      <c r="K8" s="35" t="s">
        <v>50</v>
      </c>
      <c r="L8" s="42" t="s">
        <v>7</v>
      </c>
      <c r="M8" s="42" t="s">
        <v>8</v>
      </c>
      <c r="N8" s="35" t="s">
        <v>50</v>
      </c>
      <c r="O8" s="42" t="s">
        <v>7</v>
      </c>
      <c r="P8" s="42" t="s">
        <v>8</v>
      </c>
      <c r="Q8" s="35" t="s">
        <v>50</v>
      </c>
    </row>
    <row r="9" spans="1:17" ht="19.5" customHeight="1" x14ac:dyDescent="0.3">
      <c r="A9" s="42"/>
      <c r="B9" s="42"/>
      <c r="C9" s="42"/>
      <c r="D9" s="42"/>
      <c r="E9" s="35" t="s">
        <v>85</v>
      </c>
      <c r="F9" s="42"/>
      <c r="G9" s="42"/>
      <c r="H9" s="35" t="s">
        <v>69</v>
      </c>
      <c r="I9" s="42"/>
      <c r="J9" s="42"/>
      <c r="K9" s="35" t="s">
        <v>86</v>
      </c>
      <c r="L9" s="42"/>
      <c r="M9" s="42"/>
      <c r="N9" s="35" t="s">
        <v>87</v>
      </c>
      <c r="O9" s="42"/>
      <c r="P9" s="42"/>
      <c r="Q9" s="35" t="s">
        <v>70</v>
      </c>
    </row>
    <row r="10" spans="1:17" x14ac:dyDescent="0.3">
      <c r="A10" s="17" t="s">
        <v>32</v>
      </c>
      <c r="B10" s="17" t="s">
        <v>33</v>
      </c>
      <c r="C10" s="17" t="s">
        <v>34</v>
      </c>
      <c r="D10" s="19" t="s">
        <v>35</v>
      </c>
      <c r="E10" s="17" t="s">
        <v>36</v>
      </c>
      <c r="F10" s="17" t="s">
        <v>37</v>
      </c>
      <c r="G10" s="17" t="s">
        <v>38</v>
      </c>
      <c r="H10" s="17" t="s">
        <v>39</v>
      </c>
      <c r="I10" s="17" t="s">
        <v>40</v>
      </c>
      <c r="J10" s="17" t="s">
        <v>41</v>
      </c>
      <c r="K10" s="17" t="s">
        <v>42</v>
      </c>
      <c r="L10" s="17" t="s">
        <v>43</v>
      </c>
      <c r="M10" s="17" t="s">
        <v>44</v>
      </c>
      <c r="N10" s="17" t="s">
        <v>45</v>
      </c>
      <c r="O10" s="17" t="s">
        <v>46</v>
      </c>
      <c r="P10" s="17" t="s">
        <v>67</v>
      </c>
      <c r="Q10" s="17" t="s">
        <v>68</v>
      </c>
    </row>
    <row r="11" spans="1:17" ht="50.25" customHeight="1" x14ac:dyDescent="0.3">
      <c r="A11" s="22">
        <v>1</v>
      </c>
      <c r="B11" s="27" t="s">
        <v>81</v>
      </c>
      <c r="C11" s="23" t="s">
        <v>61</v>
      </c>
      <c r="D11" s="24" t="s">
        <v>64</v>
      </c>
      <c r="E11" s="36">
        <f>SUM(E12:E16)</f>
        <v>1087284.40176</v>
      </c>
      <c r="F11" s="25">
        <f t="shared" ref="F11:Q11" si="0">SUM(F12:F16)</f>
        <v>311546.15000000002</v>
      </c>
      <c r="G11" s="25">
        <f t="shared" si="0"/>
        <v>2398.806</v>
      </c>
      <c r="H11" s="25">
        <f t="shared" si="0"/>
        <v>313944.95600000001</v>
      </c>
      <c r="I11" s="25">
        <f t="shared" si="0"/>
        <v>357136.3</v>
      </c>
      <c r="J11" s="25">
        <f t="shared" si="0"/>
        <v>0</v>
      </c>
      <c r="K11" s="25">
        <f t="shared" si="0"/>
        <v>357136.3</v>
      </c>
      <c r="L11" s="25">
        <f t="shared" si="0"/>
        <v>189723.82576000001</v>
      </c>
      <c r="M11" s="25">
        <f t="shared" si="0"/>
        <v>0</v>
      </c>
      <c r="N11" s="25">
        <f t="shared" si="0"/>
        <v>189723.82576000001</v>
      </c>
      <c r="O11" s="25">
        <f t="shared" si="0"/>
        <v>226479.32</v>
      </c>
      <c r="P11" s="25">
        <f t="shared" si="0"/>
        <v>0</v>
      </c>
      <c r="Q11" s="25">
        <f t="shared" si="0"/>
        <v>226479.32</v>
      </c>
    </row>
    <row r="12" spans="1:17" ht="48.75" customHeight="1" x14ac:dyDescent="0.3">
      <c r="A12" s="8" t="s">
        <v>9</v>
      </c>
      <c r="B12" s="14" t="s">
        <v>10</v>
      </c>
      <c r="C12" s="9" t="s">
        <v>61</v>
      </c>
      <c r="D12" s="12">
        <v>1500100100</v>
      </c>
      <c r="E12" s="25">
        <f>H12+K12+N12+Q12</f>
        <v>125890.25</v>
      </c>
      <c r="F12" s="37">
        <v>113332.75</v>
      </c>
      <c r="G12" s="18">
        <v>0</v>
      </c>
      <c r="H12" s="18">
        <f>F12+G12</f>
        <v>113332.75</v>
      </c>
      <c r="I12" s="11">
        <v>12557.5</v>
      </c>
      <c r="J12" s="18">
        <v>0</v>
      </c>
      <c r="K12" s="18">
        <f>I12+J12</f>
        <v>12557.5</v>
      </c>
      <c r="L12" s="11">
        <v>0</v>
      </c>
      <c r="M12" s="18">
        <v>0</v>
      </c>
      <c r="N12" s="18">
        <f>L12+M12</f>
        <v>0</v>
      </c>
      <c r="O12" s="18">
        <v>0</v>
      </c>
      <c r="P12" s="18">
        <v>0</v>
      </c>
      <c r="Q12" s="18">
        <f>O12+P12</f>
        <v>0</v>
      </c>
    </row>
    <row r="13" spans="1:17" ht="48" customHeight="1" x14ac:dyDescent="0.3">
      <c r="A13" s="9" t="s">
        <v>11</v>
      </c>
      <c r="B13" s="14" t="s">
        <v>12</v>
      </c>
      <c r="C13" s="9" t="s">
        <v>61</v>
      </c>
      <c r="D13" s="12" t="s">
        <v>83</v>
      </c>
      <c r="E13" s="25">
        <f t="shared" ref="E13:E16" si="1">H13+K13+N13+Q13</f>
        <v>700389.5</v>
      </c>
      <c r="F13" s="18">
        <v>141485.9</v>
      </c>
      <c r="G13" s="18">
        <v>0</v>
      </c>
      <c r="H13" s="18">
        <f t="shared" ref="H13:H16" si="2">F13+G13</f>
        <v>141485.9</v>
      </c>
      <c r="I13" s="18">
        <v>240824.6</v>
      </c>
      <c r="J13" s="18">
        <v>0</v>
      </c>
      <c r="K13" s="18">
        <f>I13+J13</f>
        <v>240824.6</v>
      </c>
      <c r="L13" s="18">
        <v>148694</v>
      </c>
      <c r="M13" s="18">
        <v>0</v>
      </c>
      <c r="N13" s="18">
        <f t="shared" ref="N13:N16" si="3">L13+M13</f>
        <v>148694</v>
      </c>
      <c r="O13" s="18">
        <v>169385</v>
      </c>
      <c r="P13" s="18">
        <v>0</v>
      </c>
      <c r="Q13" s="18">
        <f t="shared" ref="Q13:Q16" si="4">O13+P13</f>
        <v>169385</v>
      </c>
    </row>
    <row r="14" spans="1:17" ht="69" x14ac:dyDescent="0.3">
      <c r="A14" s="9" t="s">
        <v>13</v>
      </c>
      <c r="B14" s="14" t="s">
        <v>14</v>
      </c>
      <c r="C14" s="9" t="s">
        <v>61</v>
      </c>
      <c r="D14" s="12" t="s">
        <v>84</v>
      </c>
      <c r="E14" s="25">
        <f t="shared" si="1"/>
        <v>184874.30599999998</v>
      </c>
      <c r="F14" s="18">
        <v>22181.1</v>
      </c>
      <c r="G14" s="18">
        <v>2398.806</v>
      </c>
      <c r="H14" s="18">
        <f t="shared" si="2"/>
        <v>24579.905999999999</v>
      </c>
      <c r="I14" s="18">
        <v>86828.199999999983</v>
      </c>
      <c r="J14" s="18">
        <v>0</v>
      </c>
      <c r="K14" s="18">
        <f t="shared" ref="K14:K16" si="5">I14+J14</f>
        <v>86828.199999999983</v>
      </c>
      <c r="L14" s="18">
        <v>19116.2</v>
      </c>
      <c r="M14" s="18">
        <v>0</v>
      </c>
      <c r="N14" s="18">
        <f t="shared" si="3"/>
        <v>19116.2</v>
      </c>
      <c r="O14" s="18">
        <v>54350</v>
      </c>
      <c r="P14" s="18">
        <v>0</v>
      </c>
      <c r="Q14" s="18">
        <f t="shared" si="4"/>
        <v>54350</v>
      </c>
    </row>
    <row r="15" spans="1:17" ht="53.25" hidden="1" customHeight="1" x14ac:dyDescent="0.3">
      <c r="A15" s="9" t="s">
        <v>15</v>
      </c>
      <c r="B15" s="14" t="s">
        <v>30</v>
      </c>
      <c r="C15" s="9" t="s">
        <v>61</v>
      </c>
      <c r="D15" s="12">
        <v>1500100400</v>
      </c>
      <c r="E15" s="25">
        <f t="shared" si="1"/>
        <v>0</v>
      </c>
      <c r="F15" s="11">
        <v>0</v>
      </c>
      <c r="G15" s="18">
        <v>0</v>
      </c>
      <c r="H15" s="18">
        <f t="shared" si="2"/>
        <v>0</v>
      </c>
      <c r="I15" s="11">
        <v>0</v>
      </c>
      <c r="J15" s="18">
        <v>0</v>
      </c>
      <c r="K15" s="18">
        <f t="shared" si="5"/>
        <v>0</v>
      </c>
      <c r="L15" s="11">
        <v>0</v>
      </c>
      <c r="M15" s="18">
        <v>0</v>
      </c>
      <c r="N15" s="18">
        <f t="shared" si="3"/>
        <v>0</v>
      </c>
      <c r="O15" s="18">
        <v>0</v>
      </c>
      <c r="P15" s="18">
        <v>0</v>
      </c>
      <c r="Q15" s="18">
        <f t="shared" si="4"/>
        <v>0</v>
      </c>
    </row>
    <row r="16" spans="1:17" ht="47.25" customHeight="1" x14ac:dyDescent="0.3">
      <c r="A16" s="9" t="s">
        <v>62</v>
      </c>
      <c r="B16" s="14" t="s">
        <v>63</v>
      </c>
      <c r="C16" s="9" t="s">
        <v>61</v>
      </c>
      <c r="D16" s="12">
        <v>1500100500</v>
      </c>
      <c r="E16" s="25">
        <f t="shared" si="1"/>
        <v>76130.345760000026</v>
      </c>
      <c r="F16" s="11">
        <v>34546.400000000001</v>
      </c>
      <c r="G16" s="18">
        <v>0</v>
      </c>
      <c r="H16" s="18">
        <f t="shared" si="2"/>
        <v>34546.400000000001</v>
      </c>
      <c r="I16" s="11">
        <v>16926.000000000004</v>
      </c>
      <c r="J16" s="18">
        <v>0</v>
      </c>
      <c r="K16" s="18">
        <f t="shared" si="5"/>
        <v>16926.000000000004</v>
      </c>
      <c r="L16" s="11">
        <v>21913.625760000003</v>
      </c>
      <c r="M16" s="18">
        <v>0</v>
      </c>
      <c r="N16" s="18">
        <f t="shared" si="3"/>
        <v>21913.625760000003</v>
      </c>
      <c r="O16" s="18">
        <v>2744.32</v>
      </c>
      <c r="P16" s="18">
        <v>0</v>
      </c>
      <c r="Q16" s="18">
        <f t="shared" si="4"/>
        <v>2744.32</v>
      </c>
    </row>
    <row r="17" spans="1:17" ht="51" customHeight="1" x14ac:dyDescent="0.3">
      <c r="A17" s="22">
        <v>2</v>
      </c>
      <c r="B17" s="27" t="s">
        <v>80</v>
      </c>
      <c r="C17" s="23" t="s">
        <v>61</v>
      </c>
      <c r="D17" s="24">
        <v>1500200000</v>
      </c>
      <c r="E17" s="25">
        <f>SUM(E18:E21)</f>
        <v>688584.79999999993</v>
      </c>
      <c r="F17" s="25">
        <f t="shared" ref="F17:P17" si="6">SUM(F18:F21)</f>
        <v>68850.8</v>
      </c>
      <c r="G17" s="25">
        <f t="shared" si="6"/>
        <v>0</v>
      </c>
      <c r="H17" s="25">
        <f t="shared" si="6"/>
        <v>68850.8</v>
      </c>
      <c r="I17" s="25">
        <f t="shared" si="6"/>
        <v>143635.09999999998</v>
      </c>
      <c r="J17" s="25">
        <f t="shared" si="6"/>
        <v>0</v>
      </c>
      <c r="K17" s="25">
        <f t="shared" si="6"/>
        <v>143635.09999999998</v>
      </c>
      <c r="L17" s="25">
        <f>SUM(L18:L21)</f>
        <v>230684.2</v>
      </c>
      <c r="M17" s="25">
        <f t="shared" si="6"/>
        <v>0</v>
      </c>
      <c r="N17" s="25">
        <f t="shared" si="6"/>
        <v>230684.2</v>
      </c>
      <c r="O17" s="25">
        <f t="shared" si="6"/>
        <v>245414.7</v>
      </c>
      <c r="P17" s="25">
        <f t="shared" si="6"/>
        <v>0</v>
      </c>
      <c r="Q17" s="25">
        <f>SUM(Q18:Q21)</f>
        <v>245414.7</v>
      </c>
    </row>
    <row r="18" spans="1:17" ht="47.25" customHeight="1" x14ac:dyDescent="0.3">
      <c r="A18" s="9" t="s">
        <v>16</v>
      </c>
      <c r="B18" s="14" t="s">
        <v>71</v>
      </c>
      <c r="C18" s="9" t="s">
        <v>61</v>
      </c>
      <c r="D18" s="12">
        <v>1500200200</v>
      </c>
      <c r="E18" s="25">
        <f>H18+K18+N18+Q18</f>
        <v>204318.3</v>
      </c>
      <c r="F18" s="18">
        <v>39734.899999999994</v>
      </c>
      <c r="G18" s="18">
        <v>0</v>
      </c>
      <c r="H18" s="18">
        <f>F18+G18</f>
        <v>39734.899999999994</v>
      </c>
      <c r="I18" s="18">
        <v>68308.299999999988</v>
      </c>
      <c r="J18" s="18">
        <v>0</v>
      </c>
      <c r="K18" s="18">
        <f>I18+J18</f>
        <v>68308.299999999988</v>
      </c>
      <c r="L18" s="18">
        <v>11823</v>
      </c>
      <c r="M18" s="18">
        <v>0</v>
      </c>
      <c r="N18" s="18">
        <f>L18+M18</f>
        <v>11823</v>
      </c>
      <c r="O18" s="18">
        <v>84452.1</v>
      </c>
      <c r="P18" s="18">
        <v>0</v>
      </c>
      <c r="Q18" s="18">
        <f>O18+P18</f>
        <v>84452.1</v>
      </c>
    </row>
    <row r="19" spans="1:17" ht="48.75" customHeight="1" x14ac:dyDescent="0.3">
      <c r="A19" s="9" t="s">
        <v>17</v>
      </c>
      <c r="B19" s="14" t="s">
        <v>72</v>
      </c>
      <c r="C19" s="9" t="s">
        <v>61</v>
      </c>
      <c r="D19" s="12" t="s">
        <v>49</v>
      </c>
      <c r="E19" s="25">
        <f t="shared" ref="E19:E21" si="7">H19+K19+N19+Q19</f>
        <v>151415.59999999998</v>
      </c>
      <c r="F19" s="18">
        <v>19396.3</v>
      </c>
      <c r="G19" s="18">
        <v>0</v>
      </c>
      <c r="H19" s="18">
        <f t="shared" ref="H19:H21" si="8">F19+G19</f>
        <v>19396.3</v>
      </c>
      <c r="I19" s="18">
        <v>19059.599999999999</v>
      </c>
      <c r="J19" s="18">
        <v>0</v>
      </c>
      <c r="K19" s="18">
        <f t="shared" ref="K19:K21" si="9">I19+J19</f>
        <v>19059.599999999999</v>
      </c>
      <c r="L19" s="18">
        <v>56909.7</v>
      </c>
      <c r="M19" s="18">
        <v>0</v>
      </c>
      <c r="N19" s="18">
        <f t="shared" ref="N19:N21" si="10">L19+M19</f>
        <v>56909.7</v>
      </c>
      <c r="O19" s="18">
        <v>56050</v>
      </c>
      <c r="P19" s="18">
        <v>0</v>
      </c>
      <c r="Q19" s="18">
        <f t="shared" ref="Q19:Q21" si="11">O19+P19</f>
        <v>56050</v>
      </c>
    </row>
    <row r="20" spans="1:17" ht="47.25" customHeight="1" x14ac:dyDescent="0.3">
      <c r="A20" s="9" t="s">
        <v>66</v>
      </c>
      <c r="B20" s="14" t="s">
        <v>73</v>
      </c>
      <c r="C20" s="9" t="s">
        <v>61</v>
      </c>
      <c r="D20" s="12">
        <v>1500200400</v>
      </c>
      <c r="E20" s="25">
        <f t="shared" si="7"/>
        <v>315898</v>
      </c>
      <c r="F20" s="18">
        <v>7806.5</v>
      </c>
      <c r="G20" s="18">
        <v>0</v>
      </c>
      <c r="H20" s="18">
        <f t="shared" si="8"/>
        <v>7806.5</v>
      </c>
      <c r="I20" s="18">
        <v>50443.4</v>
      </c>
      <c r="J20" s="18">
        <v>0</v>
      </c>
      <c r="K20" s="18">
        <f t="shared" si="9"/>
        <v>50443.4</v>
      </c>
      <c r="L20" s="18">
        <v>161951.5</v>
      </c>
      <c r="M20" s="18">
        <v>0</v>
      </c>
      <c r="N20" s="18">
        <f t="shared" si="10"/>
        <v>161951.5</v>
      </c>
      <c r="O20" s="18">
        <v>95696.6</v>
      </c>
      <c r="P20" s="18">
        <v>0</v>
      </c>
      <c r="Q20" s="18">
        <f t="shared" si="11"/>
        <v>95696.6</v>
      </c>
    </row>
    <row r="21" spans="1:17" ht="53.25" customHeight="1" x14ac:dyDescent="0.3">
      <c r="A21" s="9" t="s">
        <v>90</v>
      </c>
      <c r="B21" s="14" t="s">
        <v>91</v>
      </c>
      <c r="C21" s="9" t="s">
        <v>61</v>
      </c>
      <c r="D21" s="12">
        <v>1500200500</v>
      </c>
      <c r="E21" s="25">
        <f t="shared" si="7"/>
        <v>16952.900000000001</v>
      </c>
      <c r="F21" s="18">
        <v>1913.1</v>
      </c>
      <c r="G21" s="18">
        <v>0</v>
      </c>
      <c r="H21" s="18">
        <f t="shared" si="8"/>
        <v>1913.1</v>
      </c>
      <c r="I21" s="18">
        <v>5823.8</v>
      </c>
      <c r="J21" s="18">
        <v>0</v>
      </c>
      <c r="K21" s="18">
        <f t="shared" si="9"/>
        <v>5823.8</v>
      </c>
      <c r="L21" s="18">
        <v>0</v>
      </c>
      <c r="M21" s="18">
        <v>0</v>
      </c>
      <c r="N21" s="18">
        <f t="shared" si="10"/>
        <v>0</v>
      </c>
      <c r="O21" s="18">
        <v>9216</v>
      </c>
      <c r="P21" s="18">
        <v>0</v>
      </c>
      <c r="Q21" s="18">
        <f t="shared" si="11"/>
        <v>9216</v>
      </c>
    </row>
    <row r="22" spans="1:17" ht="51" customHeight="1" x14ac:dyDescent="0.3">
      <c r="A22" s="22">
        <v>3</v>
      </c>
      <c r="B22" s="27" t="s">
        <v>18</v>
      </c>
      <c r="C22" s="23" t="s">
        <v>61</v>
      </c>
      <c r="D22" s="24">
        <v>1500300000</v>
      </c>
      <c r="E22" s="25">
        <f>SUM(E23:E26)</f>
        <v>538469.64560000005</v>
      </c>
      <c r="F22" s="25">
        <f t="shared" ref="F22:Q22" si="12">SUM(F23:F26)</f>
        <v>69316.600000000006</v>
      </c>
      <c r="G22" s="25">
        <f t="shared" si="12"/>
        <v>0</v>
      </c>
      <c r="H22" s="25">
        <f t="shared" si="12"/>
        <v>69316.600000000006</v>
      </c>
      <c r="I22" s="25">
        <f t="shared" si="12"/>
        <v>96623.5</v>
      </c>
      <c r="J22" s="25">
        <f t="shared" si="12"/>
        <v>0</v>
      </c>
      <c r="K22" s="25">
        <f t="shared" si="12"/>
        <v>96623.5</v>
      </c>
      <c r="L22" s="25">
        <f t="shared" si="12"/>
        <v>217565.80000000002</v>
      </c>
      <c r="M22" s="25">
        <f t="shared" si="12"/>
        <v>0</v>
      </c>
      <c r="N22" s="25">
        <f t="shared" si="12"/>
        <v>217565.80000000002</v>
      </c>
      <c r="O22" s="25">
        <f t="shared" si="12"/>
        <v>154963.74559999999</v>
      </c>
      <c r="P22" s="25">
        <f t="shared" si="12"/>
        <v>0</v>
      </c>
      <c r="Q22" s="25">
        <f t="shared" si="12"/>
        <v>154963.74559999999</v>
      </c>
    </row>
    <row r="23" spans="1:17" ht="41.4" x14ac:dyDescent="0.3">
      <c r="A23" s="9" t="s">
        <v>92</v>
      </c>
      <c r="B23" s="14" t="s">
        <v>107</v>
      </c>
      <c r="C23" s="9" t="s">
        <v>61</v>
      </c>
      <c r="D23" s="12">
        <v>1500300100</v>
      </c>
      <c r="E23" s="25">
        <f t="shared" ref="E23" si="13">H23+K23+N23+Q23</f>
        <v>19740.600000000002</v>
      </c>
      <c r="F23" s="18">
        <v>0</v>
      </c>
      <c r="G23" s="18">
        <v>0</v>
      </c>
      <c r="H23" s="18">
        <f>F23+G23</f>
        <v>0</v>
      </c>
      <c r="I23" s="18">
        <v>2174.4</v>
      </c>
      <c r="J23" s="18">
        <v>0</v>
      </c>
      <c r="K23" s="18">
        <f>I23+J23</f>
        <v>2174.4</v>
      </c>
      <c r="L23" s="18">
        <v>17566.2</v>
      </c>
      <c r="M23" s="18">
        <v>0</v>
      </c>
      <c r="N23" s="18">
        <f>L23+M23</f>
        <v>17566.2</v>
      </c>
      <c r="O23" s="18">
        <v>0</v>
      </c>
      <c r="P23" s="18">
        <v>0</v>
      </c>
      <c r="Q23" s="18">
        <f>O23+P23</f>
        <v>0</v>
      </c>
    </row>
    <row r="24" spans="1:17" ht="48" customHeight="1" x14ac:dyDescent="0.3">
      <c r="A24" s="9" t="s">
        <v>19</v>
      </c>
      <c r="B24" s="14" t="s">
        <v>47</v>
      </c>
      <c r="C24" s="9" t="s">
        <v>61</v>
      </c>
      <c r="D24" s="12">
        <v>1500300200</v>
      </c>
      <c r="E24" s="25">
        <f t="shared" ref="E24:E26" si="14">H24+K24+N24+Q24</f>
        <v>336926.2</v>
      </c>
      <c r="F24" s="18">
        <v>34856.9</v>
      </c>
      <c r="G24" s="18">
        <v>0</v>
      </c>
      <c r="H24" s="18">
        <f>F24+G24</f>
        <v>34856.9</v>
      </c>
      <c r="I24" s="18">
        <v>52106.6</v>
      </c>
      <c r="J24" s="18">
        <v>0</v>
      </c>
      <c r="K24" s="18">
        <f>I24+J24</f>
        <v>52106.6</v>
      </c>
      <c r="L24" s="18">
        <v>145099.40000000002</v>
      </c>
      <c r="M24" s="18">
        <v>0</v>
      </c>
      <c r="N24" s="18">
        <f>L24+M24</f>
        <v>145099.40000000002</v>
      </c>
      <c r="O24" s="18">
        <v>104863.3</v>
      </c>
      <c r="P24" s="18">
        <v>0</v>
      </c>
      <c r="Q24" s="18">
        <f>O24+P24</f>
        <v>104863.3</v>
      </c>
    </row>
    <row r="25" spans="1:17" ht="50.25" customHeight="1" x14ac:dyDescent="0.3">
      <c r="A25" s="9" t="s">
        <v>31</v>
      </c>
      <c r="B25" s="14" t="s">
        <v>48</v>
      </c>
      <c r="C25" s="9" t="s">
        <v>61</v>
      </c>
      <c r="D25" s="12" t="s">
        <v>89</v>
      </c>
      <c r="E25" s="25">
        <f t="shared" si="14"/>
        <v>120278.40000000002</v>
      </c>
      <c r="F25" s="18">
        <v>25131.100000000002</v>
      </c>
      <c r="G25" s="18">
        <v>0</v>
      </c>
      <c r="H25" s="18">
        <f t="shared" ref="H25:H26" si="15">F25+G25</f>
        <v>25131.100000000002</v>
      </c>
      <c r="I25" s="18">
        <v>31431.300000000003</v>
      </c>
      <c r="J25" s="18">
        <v>0</v>
      </c>
      <c r="K25" s="18">
        <f>I25+J25</f>
        <v>31431.300000000003</v>
      </c>
      <c r="L25" s="18">
        <v>35689.9</v>
      </c>
      <c r="M25" s="18">
        <v>0</v>
      </c>
      <c r="N25" s="18">
        <f>L25+M25</f>
        <v>35689.9</v>
      </c>
      <c r="O25" s="18">
        <v>28026.1</v>
      </c>
      <c r="P25" s="18">
        <v>0</v>
      </c>
      <c r="Q25" s="18">
        <f t="shared" ref="Q25:Q26" si="16">O25+P25</f>
        <v>28026.1</v>
      </c>
    </row>
    <row r="26" spans="1:17" ht="48.75" customHeight="1" x14ac:dyDescent="0.3">
      <c r="A26" s="9" t="s">
        <v>106</v>
      </c>
      <c r="B26" s="14" t="s">
        <v>77</v>
      </c>
      <c r="C26" s="9" t="s">
        <v>61</v>
      </c>
      <c r="D26" s="12">
        <v>1500300400</v>
      </c>
      <c r="E26" s="25">
        <f t="shared" si="14"/>
        <v>61524.445600000006</v>
      </c>
      <c r="F26" s="18">
        <v>9328.6</v>
      </c>
      <c r="G26" s="18">
        <v>0</v>
      </c>
      <c r="H26" s="18">
        <f t="shared" si="15"/>
        <v>9328.6</v>
      </c>
      <c r="I26" s="18">
        <v>10911.2</v>
      </c>
      <c r="J26" s="18">
        <v>0</v>
      </c>
      <c r="K26" s="18">
        <f>I26+J26</f>
        <v>10911.2</v>
      </c>
      <c r="L26" s="18">
        <v>19210.3</v>
      </c>
      <c r="M26" s="18">
        <v>0</v>
      </c>
      <c r="N26" s="18">
        <f>L26+M26</f>
        <v>19210.3</v>
      </c>
      <c r="O26" s="18">
        <v>22074.345600000001</v>
      </c>
      <c r="P26" s="18">
        <v>0</v>
      </c>
      <c r="Q26" s="18">
        <f t="shared" si="16"/>
        <v>22074.345600000001</v>
      </c>
    </row>
    <row r="27" spans="1:17" ht="62.25" hidden="1" customHeight="1" x14ac:dyDescent="0.3">
      <c r="A27" s="22">
        <v>4</v>
      </c>
      <c r="B27" s="27" t="s">
        <v>20</v>
      </c>
      <c r="C27" s="23" t="s">
        <v>61</v>
      </c>
      <c r="D27" s="24">
        <v>1500400000</v>
      </c>
      <c r="E27" s="25">
        <f t="shared" ref="E27:G27" si="17">SUM(E28:E29)</f>
        <v>0</v>
      </c>
      <c r="F27" s="25">
        <f t="shared" si="17"/>
        <v>0</v>
      </c>
      <c r="G27" s="25">
        <f t="shared" si="17"/>
        <v>0</v>
      </c>
      <c r="H27" s="25">
        <f>SUM(H28:H29)</f>
        <v>0</v>
      </c>
      <c r="I27" s="25">
        <f t="shared" ref="I27:J27" si="18">I28+I29</f>
        <v>0</v>
      </c>
      <c r="J27" s="25">
        <f t="shared" si="18"/>
        <v>0</v>
      </c>
      <c r="K27" s="25">
        <f>SUM(K28:K29)</f>
        <v>0</v>
      </c>
      <c r="L27" s="25">
        <f t="shared" ref="L27:M27" si="19">L28+L29</f>
        <v>0</v>
      </c>
      <c r="M27" s="25">
        <f t="shared" si="19"/>
        <v>0</v>
      </c>
      <c r="N27" s="25">
        <f>SUM(N28:N29)</f>
        <v>0</v>
      </c>
      <c r="O27" s="25">
        <f t="shared" ref="O27:Q27" si="20">SUM(O28:O29)</f>
        <v>0</v>
      </c>
      <c r="P27" s="25">
        <f t="shared" si="20"/>
        <v>0</v>
      </c>
      <c r="Q27" s="25">
        <f t="shared" si="20"/>
        <v>0</v>
      </c>
    </row>
    <row r="28" spans="1:17" ht="53.25" hidden="1" customHeight="1" x14ac:dyDescent="0.3">
      <c r="A28" s="9" t="s">
        <v>21</v>
      </c>
      <c r="B28" s="14" t="s">
        <v>29</v>
      </c>
      <c r="C28" s="9" t="s">
        <v>61</v>
      </c>
      <c r="D28" s="12">
        <v>1500400200</v>
      </c>
      <c r="E28" s="25">
        <f>H28+K28+N28+Q28</f>
        <v>0</v>
      </c>
      <c r="F28" s="18">
        <v>0</v>
      </c>
      <c r="G28" s="18">
        <v>0</v>
      </c>
      <c r="H28" s="18">
        <f>F28+G28</f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</row>
    <row r="29" spans="1:17" ht="53.25" hidden="1" customHeight="1" x14ac:dyDescent="0.3">
      <c r="A29" s="9" t="s">
        <v>22</v>
      </c>
      <c r="B29" s="14" t="s">
        <v>23</v>
      </c>
      <c r="C29" s="9" t="s">
        <v>61</v>
      </c>
      <c r="D29" s="12">
        <v>1500400300</v>
      </c>
      <c r="E29" s="25">
        <f>H29+K29+N29+Q29</f>
        <v>0</v>
      </c>
      <c r="F29" s="18">
        <v>0</v>
      </c>
      <c r="G29" s="18">
        <v>0</v>
      </c>
      <c r="H29" s="18">
        <f>F29+G29</f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</row>
    <row r="30" spans="1:17" ht="51" customHeight="1" x14ac:dyDescent="0.3">
      <c r="A30" s="26">
        <v>5</v>
      </c>
      <c r="B30" s="27" t="s">
        <v>97</v>
      </c>
      <c r="C30" s="23" t="s">
        <v>61</v>
      </c>
      <c r="D30" s="24">
        <v>1500600000</v>
      </c>
      <c r="E30" s="25">
        <f t="shared" ref="E30:J30" si="21">SUM(E31:E32)</f>
        <v>167918.8</v>
      </c>
      <c r="F30" s="25">
        <f t="shared" si="21"/>
        <v>22936.7</v>
      </c>
      <c r="G30" s="25">
        <f t="shared" si="21"/>
        <v>0</v>
      </c>
      <c r="H30" s="25">
        <f>SUM(H31:H32)</f>
        <v>22936.7</v>
      </c>
      <c r="I30" s="25">
        <f t="shared" si="21"/>
        <v>136882.1</v>
      </c>
      <c r="J30" s="25">
        <f t="shared" si="21"/>
        <v>0</v>
      </c>
      <c r="K30" s="25">
        <f>SUM(K31:K32)</f>
        <v>136882.1</v>
      </c>
      <c r="L30" s="25">
        <f>SUM(L31:L32)</f>
        <v>4000</v>
      </c>
      <c r="M30" s="25">
        <f t="shared" ref="M30" si="22">SUM(M31:M32)</f>
        <v>0</v>
      </c>
      <c r="N30" s="25">
        <f>SUM(N31:N32)</f>
        <v>4000</v>
      </c>
      <c r="O30" s="25">
        <f t="shared" ref="O30:Q30" si="23">SUM(O31:O32)</f>
        <v>4100</v>
      </c>
      <c r="P30" s="25">
        <f t="shared" si="23"/>
        <v>0</v>
      </c>
      <c r="Q30" s="25">
        <f t="shared" si="23"/>
        <v>4100</v>
      </c>
    </row>
    <row r="31" spans="1:17" ht="51" customHeight="1" x14ac:dyDescent="0.3">
      <c r="A31" s="35" t="s">
        <v>51</v>
      </c>
      <c r="B31" s="2" t="s">
        <v>98</v>
      </c>
      <c r="C31" s="9" t="s">
        <v>61</v>
      </c>
      <c r="D31" s="12">
        <v>1500600100</v>
      </c>
      <c r="E31" s="25">
        <f>H31+K31+N31+Q31</f>
        <v>152770.69999999998</v>
      </c>
      <c r="F31" s="18">
        <v>19755.8</v>
      </c>
      <c r="G31" s="18">
        <v>0</v>
      </c>
      <c r="H31" s="18">
        <f>F31+G31</f>
        <v>19755.8</v>
      </c>
      <c r="I31" s="18">
        <v>133014.9</v>
      </c>
      <c r="J31" s="18">
        <v>0</v>
      </c>
      <c r="K31" s="18">
        <f>I31+J31</f>
        <v>133014.9</v>
      </c>
      <c r="L31" s="18">
        <v>0</v>
      </c>
      <c r="M31" s="18">
        <v>0</v>
      </c>
      <c r="N31" s="18">
        <f>L31+M31</f>
        <v>0</v>
      </c>
      <c r="O31" s="18">
        <v>0</v>
      </c>
      <c r="P31" s="18">
        <v>0</v>
      </c>
      <c r="Q31" s="18">
        <f>O31+P31</f>
        <v>0</v>
      </c>
    </row>
    <row r="32" spans="1:17" ht="51.75" customHeight="1" x14ac:dyDescent="0.3">
      <c r="A32" s="35" t="s">
        <v>52</v>
      </c>
      <c r="B32" s="2" t="s">
        <v>99</v>
      </c>
      <c r="C32" s="9" t="s">
        <v>61</v>
      </c>
      <c r="D32" s="12">
        <v>1500600200</v>
      </c>
      <c r="E32" s="25">
        <f>H32+K32+N32+Q32</f>
        <v>15148.1</v>
      </c>
      <c r="F32" s="18">
        <v>3180.9</v>
      </c>
      <c r="G32" s="18">
        <v>0</v>
      </c>
      <c r="H32" s="18">
        <f>F32+G32</f>
        <v>3180.9</v>
      </c>
      <c r="I32" s="18">
        <v>3867.2</v>
      </c>
      <c r="J32" s="18">
        <v>0</v>
      </c>
      <c r="K32" s="18">
        <f>I32+J32</f>
        <v>3867.2</v>
      </c>
      <c r="L32" s="18">
        <v>4000</v>
      </c>
      <c r="M32" s="18">
        <v>0</v>
      </c>
      <c r="N32" s="18">
        <f>L32+M32</f>
        <v>4000</v>
      </c>
      <c r="O32" s="18">
        <v>4100</v>
      </c>
      <c r="P32" s="18">
        <v>0</v>
      </c>
      <c r="Q32" s="18">
        <f>O32+P32</f>
        <v>4100</v>
      </c>
    </row>
    <row r="33" spans="1:35" ht="65.25" customHeight="1" x14ac:dyDescent="0.3">
      <c r="A33" s="26">
        <v>6</v>
      </c>
      <c r="B33" s="27" t="s">
        <v>53</v>
      </c>
      <c r="C33" s="23" t="s">
        <v>61</v>
      </c>
      <c r="D33" s="24">
        <v>1500700000</v>
      </c>
      <c r="E33" s="25">
        <f>SUM(E34:E39)</f>
        <v>301607.67200000002</v>
      </c>
      <c r="F33" s="25">
        <f t="shared" ref="F33:Q33" si="24">SUM(F34:F39)</f>
        <v>150072.6</v>
      </c>
      <c r="G33" s="25">
        <f t="shared" si="24"/>
        <v>0</v>
      </c>
      <c r="H33" s="25">
        <f t="shared" si="24"/>
        <v>150072.6</v>
      </c>
      <c r="I33" s="25">
        <f t="shared" si="24"/>
        <v>92927.499999999985</v>
      </c>
      <c r="J33" s="25">
        <f t="shared" si="24"/>
        <v>0</v>
      </c>
      <c r="K33" s="25">
        <f t="shared" si="24"/>
        <v>92927.499999999985</v>
      </c>
      <c r="L33" s="25">
        <f t="shared" si="24"/>
        <v>49606.1</v>
      </c>
      <c r="M33" s="25">
        <f t="shared" si="24"/>
        <v>0</v>
      </c>
      <c r="N33" s="25">
        <f t="shared" si="24"/>
        <v>49606.1</v>
      </c>
      <c r="O33" s="25">
        <f t="shared" si="24"/>
        <v>9001.4719999999998</v>
      </c>
      <c r="P33" s="25">
        <f t="shared" si="24"/>
        <v>0</v>
      </c>
      <c r="Q33" s="25">
        <f t="shared" si="24"/>
        <v>9001.4719999999998</v>
      </c>
    </row>
    <row r="34" spans="1:35" ht="48.75" customHeight="1" x14ac:dyDescent="0.3">
      <c r="A34" s="35" t="s">
        <v>24</v>
      </c>
      <c r="B34" s="14" t="s">
        <v>78</v>
      </c>
      <c r="C34" s="9" t="s">
        <v>61</v>
      </c>
      <c r="D34" s="12">
        <v>1500700100</v>
      </c>
      <c r="E34" s="25">
        <f>H34+K34+N34+Q34</f>
        <v>25213.5</v>
      </c>
      <c r="F34" s="18">
        <v>1322.3</v>
      </c>
      <c r="G34" s="18">
        <v>0</v>
      </c>
      <c r="H34" s="18">
        <f t="shared" ref="H34:H36" si="25">F34+G34</f>
        <v>1322.3</v>
      </c>
      <c r="I34" s="18">
        <v>23891.200000000001</v>
      </c>
      <c r="J34" s="18">
        <v>0</v>
      </c>
      <c r="K34" s="18">
        <f t="shared" ref="K34:K39" si="26">I34+J34</f>
        <v>23891.200000000001</v>
      </c>
      <c r="L34" s="18">
        <v>0</v>
      </c>
      <c r="M34" s="18">
        <v>0</v>
      </c>
      <c r="N34" s="18">
        <f>L34+M34</f>
        <v>0</v>
      </c>
      <c r="O34" s="18">
        <v>0</v>
      </c>
      <c r="P34" s="18">
        <v>0</v>
      </c>
      <c r="Q34" s="11">
        <f>O34+P34</f>
        <v>0</v>
      </c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</row>
    <row r="35" spans="1:35" ht="53.25" customHeight="1" x14ac:dyDescent="0.3">
      <c r="A35" s="35" t="s">
        <v>25</v>
      </c>
      <c r="B35" s="14" t="s">
        <v>56</v>
      </c>
      <c r="C35" s="9" t="s">
        <v>61</v>
      </c>
      <c r="D35" s="12">
        <v>1500700200</v>
      </c>
      <c r="E35" s="25">
        <f t="shared" ref="E35:E39" si="27">H35+K35+N35+Q35</f>
        <v>154015.1</v>
      </c>
      <c r="F35" s="18">
        <v>110646.8</v>
      </c>
      <c r="G35" s="18">
        <v>0</v>
      </c>
      <c r="H35" s="18">
        <f t="shared" si="25"/>
        <v>110646.8</v>
      </c>
      <c r="I35" s="18">
        <v>16971.8</v>
      </c>
      <c r="J35" s="18">
        <v>0</v>
      </c>
      <c r="K35" s="18">
        <f t="shared" si="26"/>
        <v>16971.8</v>
      </c>
      <c r="L35" s="18">
        <v>20396.5</v>
      </c>
      <c r="M35" s="18">
        <v>0</v>
      </c>
      <c r="N35" s="18">
        <f>L35+M35</f>
        <v>20396.5</v>
      </c>
      <c r="O35" s="18">
        <v>6000</v>
      </c>
      <c r="P35" s="18">
        <v>0</v>
      </c>
      <c r="Q35" s="11">
        <f t="shared" ref="Q35:Q39" si="28">O35+P35</f>
        <v>6000</v>
      </c>
    </row>
    <row r="36" spans="1:35" ht="53.25" customHeight="1" x14ac:dyDescent="0.3">
      <c r="A36" s="35" t="s">
        <v>54</v>
      </c>
      <c r="B36" s="14" t="s">
        <v>57</v>
      </c>
      <c r="C36" s="9" t="s">
        <v>61</v>
      </c>
      <c r="D36" s="12">
        <v>1500700300</v>
      </c>
      <c r="E36" s="25">
        <f t="shared" si="27"/>
        <v>89220.699999999983</v>
      </c>
      <c r="F36" s="18">
        <v>22071.8</v>
      </c>
      <c r="G36" s="18">
        <v>0</v>
      </c>
      <c r="H36" s="18">
        <f t="shared" si="25"/>
        <v>22071.8</v>
      </c>
      <c r="I36" s="18">
        <v>35939.299999999996</v>
      </c>
      <c r="J36" s="18">
        <v>0</v>
      </c>
      <c r="K36" s="18">
        <f t="shared" si="26"/>
        <v>35939.299999999996</v>
      </c>
      <c r="L36" s="18">
        <v>29209.599999999999</v>
      </c>
      <c r="M36" s="18">
        <v>0</v>
      </c>
      <c r="N36" s="18">
        <f t="shared" ref="N36:N39" si="29">L36+M36</f>
        <v>29209.599999999999</v>
      </c>
      <c r="O36" s="18">
        <v>2000</v>
      </c>
      <c r="P36" s="18">
        <v>0</v>
      </c>
      <c r="Q36" s="11">
        <f t="shared" si="28"/>
        <v>2000</v>
      </c>
    </row>
    <row r="37" spans="1:35" ht="53.25" customHeight="1" x14ac:dyDescent="0.3">
      <c r="A37" s="35" t="s">
        <v>55</v>
      </c>
      <c r="B37" s="14" t="s">
        <v>93</v>
      </c>
      <c r="C37" s="9" t="s">
        <v>61</v>
      </c>
      <c r="D37" s="12">
        <v>1500700400</v>
      </c>
      <c r="E37" s="25">
        <f t="shared" si="27"/>
        <v>10663.2</v>
      </c>
      <c r="F37" s="18">
        <v>2663.2</v>
      </c>
      <c r="G37" s="18">
        <v>0</v>
      </c>
      <c r="H37" s="18">
        <f>F37+G37</f>
        <v>2663.2</v>
      </c>
      <c r="I37" s="18">
        <v>8000</v>
      </c>
      <c r="J37" s="18">
        <v>0</v>
      </c>
      <c r="K37" s="18">
        <f t="shared" si="26"/>
        <v>8000</v>
      </c>
      <c r="L37" s="18">
        <v>0</v>
      </c>
      <c r="M37" s="18">
        <v>0</v>
      </c>
      <c r="N37" s="18">
        <f t="shared" si="29"/>
        <v>0</v>
      </c>
      <c r="O37" s="18">
        <v>0</v>
      </c>
      <c r="P37" s="18">
        <v>0</v>
      </c>
      <c r="Q37" s="11">
        <f t="shared" si="28"/>
        <v>0</v>
      </c>
    </row>
    <row r="38" spans="1:35" ht="53.25" customHeight="1" x14ac:dyDescent="0.3">
      <c r="A38" s="35" t="s">
        <v>74</v>
      </c>
      <c r="B38" s="14" t="s">
        <v>75</v>
      </c>
      <c r="C38" s="9" t="s">
        <v>61</v>
      </c>
      <c r="D38" s="12">
        <v>1500700500</v>
      </c>
      <c r="E38" s="25">
        <f t="shared" si="27"/>
        <v>13368.5</v>
      </c>
      <c r="F38" s="18">
        <v>13368.5</v>
      </c>
      <c r="G38" s="18">
        <v>0</v>
      </c>
      <c r="H38" s="18">
        <f>F38+G38</f>
        <v>13368.5</v>
      </c>
      <c r="I38" s="18">
        <v>0</v>
      </c>
      <c r="J38" s="18">
        <v>0</v>
      </c>
      <c r="K38" s="18">
        <f t="shared" si="26"/>
        <v>0</v>
      </c>
      <c r="L38" s="18">
        <v>0</v>
      </c>
      <c r="M38" s="18">
        <v>0</v>
      </c>
      <c r="N38" s="18">
        <f t="shared" si="29"/>
        <v>0</v>
      </c>
      <c r="O38" s="18">
        <v>0</v>
      </c>
      <c r="P38" s="18">
        <v>0</v>
      </c>
      <c r="Q38" s="11">
        <f t="shared" si="28"/>
        <v>0</v>
      </c>
    </row>
    <row r="39" spans="1:35" ht="48" customHeight="1" x14ac:dyDescent="0.3">
      <c r="A39" s="35" t="s">
        <v>94</v>
      </c>
      <c r="B39" s="14" t="s">
        <v>95</v>
      </c>
      <c r="C39" s="9" t="s">
        <v>61</v>
      </c>
      <c r="D39" s="12">
        <v>1500700600</v>
      </c>
      <c r="E39" s="25">
        <f t="shared" si="27"/>
        <v>9126.6720000000005</v>
      </c>
      <c r="F39" s="18">
        <v>0</v>
      </c>
      <c r="G39" s="18">
        <v>0</v>
      </c>
      <c r="H39" s="18">
        <f>F39+G39</f>
        <v>0</v>
      </c>
      <c r="I39" s="18">
        <v>8125.2</v>
      </c>
      <c r="J39" s="18">
        <v>0</v>
      </c>
      <c r="K39" s="18">
        <f t="shared" si="26"/>
        <v>8125.2</v>
      </c>
      <c r="L39" s="18">
        <v>0</v>
      </c>
      <c r="M39" s="18">
        <v>0</v>
      </c>
      <c r="N39" s="18">
        <f t="shared" si="29"/>
        <v>0</v>
      </c>
      <c r="O39" s="18">
        <v>1001.472</v>
      </c>
      <c r="P39" s="18">
        <v>0</v>
      </c>
      <c r="Q39" s="11">
        <f t="shared" si="28"/>
        <v>1001.472</v>
      </c>
    </row>
    <row r="40" spans="1:35" ht="78" customHeight="1" x14ac:dyDescent="0.3">
      <c r="A40" s="26">
        <v>7</v>
      </c>
      <c r="B40" s="32" t="s">
        <v>82</v>
      </c>
      <c r="C40" s="23" t="s">
        <v>61</v>
      </c>
      <c r="D40" s="24">
        <v>1500800000</v>
      </c>
      <c r="E40" s="25">
        <f>SUM(E41:E42)</f>
        <v>326059.59999999998</v>
      </c>
      <c r="F40" s="25">
        <f t="shared" ref="F40:J40" si="30">SUM(F41:F42)</f>
        <v>61584.099999999991</v>
      </c>
      <c r="G40" s="25">
        <f t="shared" si="30"/>
        <v>6075</v>
      </c>
      <c r="H40" s="25">
        <f>SUM(H41:H42)</f>
        <v>67659.099999999991</v>
      </c>
      <c r="I40" s="25">
        <f t="shared" si="30"/>
        <v>80828.5</v>
      </c>
      <c r="J40" s="25">
        <f t="shared" si="30"/>
        <v>6080</v>
      </c>
      <c r="K40" s="25">
        <f>SUM(K41:K42)</f>
        <v>86908.5</v>
      </c>
      <c r="L40" s="25">
        <f t="shared" ref="L40:M40" si="31">SUM(L41:L42)</f>
        <v>79332</v>
      </c>
      <c r="M40" s="25">
        <f t="shared" si="31"/>
        <v>6080</v>
      </c>
      <c r="N40" s="25">
        <f>SUM(N41:N42)</f>
        <v>85412</v>
      </c>
      <c r="O40" s="25">
        <f t="shared" ref="O40:Q40" si="32">SUM(O41:O42)</f>
        <v>80000</v>
      </c>
      <c r="P40" s="25">
        <f t="shared" si="32"/>
        <v>6080</v>
      </c>
      <c r="Q40" s="25">
        <f t="shared" si="32"/>
        <v>86080</v>
      </c>
    </row>
    <row r="41" spans="1:35" ht="126.75" customHeight="1" x14ac:dyDescent="0.3">
      <c r="A41" s="35" t="s">
        <v>26</v>
      </c>
      <c r="B41" s="14" t="s">
        <v>58</v>
      </c>
      <c r="C41" s="9" t="s">
        <v>61</v>
      </c>
      <c r="D41" s="38" t="s">
        <v>104</v>
      </c>
      <c r="E41" s="25">
        <f>H41+K41+N41+Q41</f>
        <v>93079.1</v>
      </c>
      <c r="F41" s="18">
        <v>27910.999999999996</v>
      </c>
      <c r="G41" s="18">
        <v>0</v>
      </c>
      <c r="H41" s="18">
        <f>F41+G41</f>
        <v>27910.999999999996</v>
      </c>
      <c r="I41" s="18">
        <v>23925</v>
      </c>
      <c r="J41" s="18">
        <v>0</v>
      </c>
      <c r="K41" s="18">
        <f>I41+J41</f>
        <v>23925</v>
      </c>
      <c r="L41" s="18">
        <v>28407.600000000006</v>
      </c>
      <c r="M41" s="18">
        <v>6080</v>
      </c>
      <c r="N41" s="18">
        <f>L41+M41</f>
        <v>34487.600000000006</v>
      </c>
      <c r="O41" s="18">
        <v>675.5</v>
      </c>
      <c r="P41" s="18">
        <v>6080</v>
      </c>
      <c r="Q41" s="18">
        <f>O41+P41</f>
        <v>6755.5</v>
      </c>
    </row>
    <row r="42" spans="1:35" ht="66.75" customHeight="1" x14ac:dyDescent="0.3">
      <c r="A42" s="19" t="s">
        <v>27</v>
      </c>
      <c r="B42" s="14" t="s">
        <v>59</v>
      </c>
      <c r="C42" s="9" t="s">
        <v>61</v>
      </c>
      <c r="D42" s="38" t="s">
        <v>105</v>
      </c>
      <c r="E42" s="25">
        <f>H42+K42+N42+Q42</f>
        <v>232980.5</v>
      </c>
      <c r="F42" s="18">
        <v>33673.1</v>
      </c>
      <c r="G42" s="18">
        <v>6075</v>
      </c>
      <c r="H42" s="18">
        <f>F42+G42</f>
        <v>39748.1</v>
      </c>
      <c r="I42" s="18">
        <v>56903.5</v>
      </c>
      <c r="J42" s="18">
        <v>6080</v>
      </c>
      <c r="K42" s="18">
        <f>I42+J42</f>
        <v>62983.5</v>
      </c>
      <c r="L42" s="18">
        <v>50924.4</v>
      </c>
      <c r="M42" s="18">
        <v>0</v>
      </c>
      <c r="N42" s="18">
        <f>L42+M42</f>
        <v>50924.4</v>
      </c>
      <c r="O42" s="18">
        <v>79324.5</v>
      </c>
      <c r="P42" s="18">
        <v>0</v>
      </c>
      <c r="Q42" s="18">
        <f>O42+P42</f>
        <v>79324.5</v>
      </c>
    </row>
    <row r="43" spans="1:35" s="20" customFormat="1" ht="192" customHeight="1" x14ac:dyDescent="0.3">
      <c r="A43" s="22">
        <v>8</v>
      </c>
      <c r="B43" s="27" t="s">
        <v>79</v>
      </c>
      <c r="C43" s="39" t="s">
        <v>108</v>
      </c>
      <c r="D43" s="24">
        <v>1500900140</v>
      </c>
      <c r="E43" s="25">
        <f>H43+K43+N43+Q43</f>
        <v>140042.1</v>
      </c>
      <c r="F43" s="25">
        <v>27002.5</v>
      </c>
      <c r="G43" s="25">
        <v>0</v>
      </c>
      <c r="H43" s="25">
        <f>F43+G43</f>
        <v>27002.5</v>
      </c>
      <c r="I43" s="25">
        <v>32215.200000000004</v>
      </c>
      <c r="J43" s="25">
        <v>0</v>
      </c>
      <c r="K43" s="25">
        <f>I43+J43</f>
        <v>32215.200000000004</v>
      </c>
      <c r="L43" s="25">
        <v>40412.200000000004</v>
      </c>
      <c r="M43" s="25">
        <v>0</v>
      </c>
      <c r="N43" s="25">
        <f>L43+M43</f>
        <v>40412.200000000004</v>
      </c>
      <c r="O43" s="25">
        <v>40412.200000000004</v>
      </c>
      <c r="P43" s="25">
        <v>0</v>
      </c>
      <c r="Q43" s="25">
        <f t="shared" ref="Q43" si="33">O43+P43</f>
        <v>40412.200000000004</v>
      </c>
    </row>
    <row r="44" spans="1:35" s="21" customFormat="1" ht="84" customHeight="1" x14ac:dyDescent="0.3">
      <c r="A44" s="22">
        <v>9</v>
      </c>
      <c r="B44" s="27" t="s">
        <v>60</v>
      </c>
      <c r="C44" s="23" t="s">
        <v>61</v>
      </c>
      <c r="D44" s="31" t="s">
        <v>102</v>
      </c>
      <c r="E44" s="25">
        <f>H44+K44+N44+Q44</f>
        <v>424890.80000000005</v>
      </c>
      <c r="F44" s="25">
        <v>101705.4</v>
      </c>
      <c r="G44" s="25">
        <v>687.3</v>
      </c>
      <c r="H44" s="25">
        <f>F44+G44</f>
        <v>102392.7</v>
      </c>
      <c r="I44" s="28">
        <v>107792.20000000001</v>
      </c>
      <c r="J44" s="25">
        <v>0</v>
      </c>
      <c r="K44" s="25">
        <f>I44+J44</f>
        <v>107792.20000000001</v>
      </c>
      <c r="L44" s="28">
        <v>107301.20000000001</v>
      </c>
      <c r="M44" s="25">
        <v>0</v>
      </c>
      <c r="N44" s="25">
        <f>L44+M44</f>
        <v>107301.20000000001</v>
      </c>
      <c r="O44" s="28">
        <v>107404.70000000001</v>
      </c>
      <c r="P44" s="25">
        <v>0</v>
      </c>
      <c r="Q44" s="25">
        <f t="shared" ref="Q44" si="34">O44+P44</f>
        <v>107404.70000000001</v>
      </c>
    </row>
    <row r="45" spans="1:35" s="10" customFormat="1" ht="24.75" customHeight="1" x14ac:dyDescent="0.3">
      <c r="A45" s="19"/>
      <c r="B45" s="33" t="s">
        <v>28</v>
      </c>
      <c r="C45" s="19"/>
      <c r="D45" s="19"/>
      <c r="E45" s="29">
        <f t="shared" ref="E45:Q45" si="35">E44+E43+E40+E33+E30+E27+E22+E17+E11</f>
        <v>3674857.8193600001</v>
      </c>
      <c r="F45" s="29">
        <f t="shared" si="35"/>
        <v>813014.85000000009</v>
      </c>
      <c r="G45" s="29">
        <f t="shared" si="35"/>
        <v>9161.1059999999998</v>
      </c>
      <c r="H45" s="29">
        <f t="shared" si="35"/>
        <v>822175.95600000001</v>
      </c>
      <c r="I45" s="29">
        <f t="shared" si="35"/>
        <v>1048040.3999999999</v>
      </c>
      <c r="J45" s="29">
        <f>J44+J43+J40+J33+J30+J27+J22+J17+J11</f>
        <v>6080</v>
      </c>
      <c r="K45" s="29">
        <f>K44+K43+K40+K33+K30+K27+K22+K17+K11</f>
        <v>1054120.3999999999</v>
      </c>
      <c r="L45" s="29">
        <f>L44+L43+L40+L33+L30+L27+L22+L17+L11</f>
        <v>918625.32576000004</v>
      </c>
      <c r="M45" s="29">
        <f t="shared" si="35"/>
        <v>6080</v>
      </c>
      <c r="N45" s="29">
        <f t="shared" si="35"/>
        <v>924705.32576000004</v>
      </c>
      <c r="O45" s="29">
        <f t="shared" si="35"/>
        <v>867776.13760000002</v>
      </c>
      <c r="P45" s="29">
        <f t="shared" si="35"/>
        <v>6080</v>
      </c>
      <c r="Q45" s="29">
        <f t="shared" si="35"/>
        <v>873856.13760000002</v>
      </c>
    </row>
    <row r="46" spans="1:35" x14ac:dyDescent="0.3">
      <c r="A46" s="1"/>
      <c r="B46" s="16"/>
      <c r="C46" s="16"/>
      <c r="D46" s="16"/>
      <c r="E46" s="1"/>
      <c r="F46" s="1"/>
      <c r="G46" s="1"/>
      <c r="H46" s="1"/>
      <c r="I46" s="1"/>
      <c r="J46" s="1"/>
      <c r="L46" s="1"/>
      <c r="M46" s="1"/>
    </row>
    <row r="47" spans="1:3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L47" s="1"/>
      <c r="M47" s="1"/>
    </row>
    <row r="48" spans="1:3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40"/>
      <c r="L48" s="40"/>
      <c r="M48" s="1"/>
    </row>
    <row r="49" spans="1:13" x14ac:dyDescent="0.3">
      <c r="A49" s="30"/>
      <c r="B49" s="1"/>
      <c r="C49" s="1"/>
      <c r="D49" s="1"/>
      <c r="E49" s="1"/>
      <c r="F49" s="1"/>
      <c r="G49" s="1"/>
      <c r="H49" s="1"/>
      <c r="I49" s="1"/>
      <c r="J49" s="1"/>
      <c r="L49" s="1"/>
      <c r="M49" s="1"/>
    </row>
    <row r="50" spans="1:13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L50" s="1"/>
      <c r="M50" s="1"/>
    </row>
    <row r="51" spans="1:13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L51" s="1"/>
      <c r="M51" s="1"/>
    </row>
    <row r="52" spans="1:13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L52" s="1"/>
      <c r="M52" s="1"/>
    </row>
    <row r="53" spans="1:13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L53" s="1"/>
      <c r="M53" s="1"/>
    </row>
    <row r="54" spans="1:13" x14ac:dyDescent="0.3">
      <c r="A54" s="34"/>
      <c r="B54" s="1"/>
      <c r="C54" s="1"/>
      <c r="D54" s="1"/>
      <c r="E54" s="1"/>
      <c r="F54" s="1"/>
      <c r="G54" s="1"/>
      <c r="H54" s="1"/>
      <c r="I54" s="1"/>
      <c r="J54" s="1"/>
      <c r="L54" s="1"/>
      <c r="M54" s="1"/>
    </row>
    <row r="55" spans="1:13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L55" s="1"/>
      <c r="M55" s="1"/>
    </row>
    <row r="56" spans="1:13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L56" s="1"/>
      <c r="M56" s="1"/>
    </row>
    <row r="57" spans="1:13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L57" s="1"/>
      <c r="M57" s="1"/>
    </row>
    <row r="58" spans="1:13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L58" s="1"/>
      <c r="M58" s="1"/>
    </row>
    <row r="59" spans="1:13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L59" s="1"/>
      <c r="M59" s="1"/>
    </row>
    <row r="60" spans="1:13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L60" s="1"/>
      <c r="M60" s="1"/>
    </row>
  </sheetData>
  <mergeCells count="26">
    <mergeCell ref="A3:Q3"/>
    <mergeCell ref="F6:H6"/>
    <mergeCell ref="O6:Q6"/>
    <mergeCell ref="O7:Q7"/>
    <mergeCell ref="O8:O9"/>
    <mergeCell ref="P8:P9"/>
    <mergeCell ref="L6:N6"/>
    <mergeCell ref="L7:N7"/>
    <mergeCell ref="L8:L9"/>
    <mergeCell ref="M8:M9"/>
    <mergeCell ref="O1:Q1"/>
    <mergeCell ref="O2:Q2"/>
    <mergeCell ref="I6:K6"/>
    <mergeCell ref="I7:K7"/>
    <mergeCell ref="I8:I9"/>
    <mergeCell ref="J8:J9"/>
    <mergeCell ref="A4:Q4"/>
    <mergeCell ref="A6:A9"/>
    <mergeCell ref="B6:B9"/>
    <mergeCell ref="C6:C9"/>
    <mergeCell ref="G8:G9"/>
    <mergeCell ref="F7:H7"/>
    <mergeCell ref="F8:F9"/>
    <mergeCell ref="D8:D9"/>
    <mergeCell ref="D6:D7"/>
    <mergeCell ref="E6:E8"/>
  </mergeCells>
  <pageMargins left="0.59055118110236227" right="0.59055118110236227" top="0.39370078740157483" bottom="0.39370078740157483" header="0.31496062992125984" footer="0.31496062992125984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2021-04-05T03:38:31Z</dcterms:modified>
</cp:coreProperties>
</file>